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3280" windowHeight="13500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Обоснование!$A$17:$AH$31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Обоснование!$A$1:$AH$53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</workbook>
</file>

<file path=xl/calcChain.xml><?xml version="1.0" encoding="utf-8"?>
<calcChain xmlns="http://schemas.openxmlformats.org/spreadsheetml/2006/main">
  <c r="AG31" i="3"/>
  <c r="AG30"/>
  <c r="AG28"/>
  <c r="AF30"/>
  <c r="AE30"/>
  <c r="AF29"/>
  <c r="AH29" s="1"/>
  <c r="AE29"/>
  <c r="AF28"/>
  <c r="AH28" s="1"/>
  <c r="AE28"/>
  <c r="AG29" l="1"/>
  <c r="AH30"/>
  <c r="AF25"/>
  <c r="AH25" s="1"/>
  <c r="AE25"/>
  <c r="AF24"/>
  <c r="AH24" s="1"/>
  <c r="AE24"/>
  <c r="AF23"/>
  <c r="AH23" s="1"/>
  <c r="AE23"/>
  <c r="AF22"/>
  <c r="AH22" s="1"/>
  <c r="AE22"/>
  <c r="AF21"/>
  <c r="AH21" s="1"/>
  <c r="AE21"/>
  <c r="AF20"/>
  <c r="AH20" s="1"/>
  <c r="AE20"/>
  <c r="AF19"/>
  <c r="AH19" s="1"/>
  <c r="AE19"/>
  <c r="AG19" l="1"/>
  <c r="AG20"/>
  <c r="AG21"/>
  <c r="AG22"/>
  <c r="AG23"/>
  <c r="AG24"/>
  <c r="AG25"/>
  <c r="AE18"/>
  <c r="AE26"/>
  <c r="AE27"/>
  <c r="AF18"/>
  <c r="AG18" s="1"/>
  <c r="AF27" l="1"/>
  <c r="AF26"/>
  <c r="AG27" l="1"/>
  <c r="AH27"/>
  <c r="AG26"/>
  <c r="AH26"/>
  <c r="AH18"/>
</calcChain>
</file>

<file path=xl/sharedStrings.xml><?xml version="1.0" encoding="utf-8"?>
<sst xmlns="http://schemas.openxmlformats.org/spreadsheetml/2006/main" count="130" uniqueCount="99">
  <si>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</si>
  <si>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</si>
  <si>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</si>
  <si>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</si>
  <si>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</si>
  <si>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</si>
  <si>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</si>
  <si>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</si>
  <si>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</si>
  <si>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</si>
  <si>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</si>
  <si>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</si>
  <si>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</si>
  <si>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</si>
  <si>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</si>
  <si>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</si>
  <si>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</si>
  <si>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</si>
  <si>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</si>
  <si>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</si>
  <si>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</si>
  <si>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</si>
  <si>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</si>
  <si>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</si>
  <si>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</si>
  <si>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</si>
  <si>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</si>
  <si>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</si>
  <si>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</si>
  <si>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</si>
  <si>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</si>
  <si>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</si>
  <si>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</si>
  <si>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</si>
  <si>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</si>
  <si>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</si>
  <si>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</si>
  <si>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</si>
  <si>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</si>
  <si>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</si>
  <si>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</si>
  <si>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</si>
  <si>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</si>
  <si>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</si>
  <si>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</si>
  <si>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</si>
  <si>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</si>
  <si>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</si>
  <si>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</si>
  <si>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</si>
  <si>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</si>
  <si>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</si>
  <si>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</si>
  <si>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</si>
  <si>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</si>
  <si>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</si>
  <si>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</si>
  <si>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</si>
  <si>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</si>
  <si>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</si>
  <si>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</si>
  <si>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</si>
  <si>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</si>
  <si>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</si>
  <si>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</si>
  <si>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</si>
  <si>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</si>
  <si>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</si>
  <si>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</si>
  <si>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</si>
  <si>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Транспортные расходы</t>
  </si>
  <si>
    <t>ФИО, должность</t>
  </si>
  <si>
    <t>г. Самара, ул. Антонова-Овсеенко, 48</t>
  </si>
  <si>
    <t>Поставщик 6</t>
  </si>
  <si>
    <t>Поставщик 7</t>
  </si>
  <si>
    <t>Поставщик 8</t>
  </si>
  <si>
    <t>Поставщик 9</t>
  </si>
  <si>
    <t>пар</t>
  </si>
  <si>
    <t>Н/НЖ</t>
  </si>
  <si>
    <t>Обувь специальная</t>
  </si>
  <si>
    <t>СИЗ и Охрана труда</t>
  </si>
  <si>
    <t>НЖ000012</t>
  </si>
  <si>
    <t>Сланцы - размер 36</t>
  </si>
  <si>
    <t>Сланцы - размер 37</t>
  </si>
  <si>
    <t>Сланцы - размер 38</t>
  </si>
  <si>
    <t>Сланцы - размер 39</t>
  </si>
  <si>
    <t>Сланцы - размер 40</t>
  </si>
  <si>
    <t>Сланцы - размер 41</t>
  </si>
  <si>
    <t>Сланцы - размер 42</t>
  </si>
  <si>
    <t>Сланцы - размер 43</t>
  </si>
  <si>
    <t>Сланцы - размер 44</t>
  </si>
  <si>
    <t>Сланцы - размер 45</t>
  </si>
  <si>
    <t>Сланцы - размер 46</t>
  </si>
  <si>
    <t>Сланцы - размер 47</t>
  </si>
  <si>
    <t>Сланцы - размер 48</t>
  </si>
  <si>
    <t>Инженер группы Закупок Полякова С.А.</t>
  </si>
  <si>
    <t>Начальник УМТС Аблякимов Р.Э.</t>
  </si>
  <si>
    <t>Источник № 1 "Цены текущих договоров 2018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</si>
  <si>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г. к уровню цен 2022 г.</t>
    </r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</si>
</sst>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8" fillId="0" borderId="0"/>
    <xf numFmtId="0" fontId="6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4" fontId="7" fillId="0" borderId="1" xfId="0" applyNumberFormat="1" applyFont="1" applyFill="1" applyBorder="1" applyAlignment="1">
      <alignment horizontal="right" vertic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left" vertical="center" wrapText="1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1" xfId="0" applyFont="1" applyFill="1" applyBorder="1" applyAlignment="1">
      <alignment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19050</xdr:colOff>
      <xdr:row>13</xdr:row>
      <xdr:rowOff>1600200</xdr:rowOff>
    </xdr:from>
    <xdr:to>
      <xdr:col>32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32</xdr:col>
      <xdr:colOff>266700</xdr:colOff>
      <xdr:row>13</xdr:row>
      <xdr:rowOff>1400175</xdr:rowOff>
    </xdr:from>
    <xdr:to>
      <xdr:col>32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H72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I23" sqref="I23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7" style="1" customWidth="1"/>
    <col min="4" max="4" width="8.28515625" style="1" customWidth="1"/>
    <col min="5" max="5" width="9.5703125" style="1" customWidth="1"/>
    <col min="6" max="8" width="10.85546875" style="1" customWidth="1"/>
    <col min="9" max="9" width="13.140625" style="1" customWidth="1"/>
    <col min="10" max="10" width="14.42578125" style="1" customWidth="1"/>
    <col min="11" max="11" width="13.42578125" style="1" customWidth="1"/>
    <col min="12" max="19" width="10.85546875" style="1" customWidth="1"/>
    <col min="20" max="20" width="10.85546875" style="1" hidden="1" customWidth="1"/>
    <col min="21" max="30" width="12.7109375" style="1" hidden="1" customWidth="1"/>
    <col min="31" max="31" width="12.140625" style="1" customWidth="1"/>
    <col min="32" max="32" width="13" style="1" customWidth="1"/>
    <col min="33" max="33" width="12.85546875" style="1" customWidth="1"/>
    <col min="34" max="34" width="14.28515625" style="1" customWidth="1"/>
    <col min="35" max="16384" width="8.85546875" style="1"/>
  </cols>
  <sheetData>
    <row r="1" spans="1:34" ht="15.75">
      <c r="Z1" s="2"/>
      <c r="AE1" s="1" t="s">
        <v>66</v>
      </c>
    </row>
    <row r="2" spans="1:34" ht="15.75">
      <c r="Z2" s="2"/>
      <c r="AE2" s="1" t="s">
        <v>67</v>
      </c>
    </row>
    <row r="3" spans="1:34" ht="15.75">
      <c r="Z3" s="2"/>
      <c r="AE3" s="1" t="s">
        <v>68</v>
      </c>
    </row>
    <row r="4" spans="1:34" ht="15.75"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  <c r="AD4" s="53"/>
      <c r="AE4" s="53"/>
      <c r="AF4" s="53"/>
      <c r="AG4" s="53"/>
    </row>
    <row r="5" spans="1:34">
      <c r="C5" s="41" t="s">
        <v>3</v>
      </c>
      <c r="D5" s="41"/>
      <c r="E5" s="41"/>
      <c r="F5" s="41"/>
      <c r="G5" s="41"/>
      <c r="H5" s="41"/>
      <c r="I5" s="41"/>
      <c r="J5" s="41"/>
      <c r="K5" s="41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  <c r="AA5" s="42"/>
      <c r="AB5" s="42"/>
      <c r="AC5" s="42"/>
      <c r="AD5" s="42"/>
      <c r="AE5" s="42"/>
    </row>
    <row r="6" spans="1:34" s="4" customFormat="1">
      <c r="C6" s="43" t="s">
        <v>14</v>
      </c>
      <c r="D6" s="56" t="s">
        <v>69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8"/>
    </row>
    <row r="7" spans="1:34" s="4" customFormat="1">
      <c r="C7" s="43" t="s">
        <v>33</v>
      </c>
      <c r="D7" s="56" t="s">
        <v>78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8"/>
    </row>
    <row r="8" spans="1:34" s="4" customFormat="1" ht="12.75" customHeight="1">
      <c r="C8" s="43" t="s">
        <v>25</v>
      </c>
      <c r="D8" s="56" t="s">
        <v>79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8"/>
    </row>
    <row r="9" spans="1:34" s="4" customFormat="1" ht="12.75" customHeight="1">
      <c r="C9" s="43" t="s">
        <v>24</v>
      </c>
      <c r="D9" s="56" t="s">
        <v>80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7"/>
      <c r="AD9" s="57"/>
      <c r="AE9" s="57"/>
      <c r="AF9" s="57"/>
      <c r="AG9" s="58"/>
    </row>
    <row r="10" spans="1:34" s="4" customFormat="1" ht="12.75" customHeight="1">
      <c r="C10" s="43" t="s">
        <v>9</v>
      </c>
      <c r="D10" s="56" t="s">
        <v>79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  <c r="AD10" s="57"/>
      <c r="AE10" s="57"/>
      <c r="AF10" s="57"/>
      <c r="AG10" s="58"/>
    </row>
    <row r="11" spans="1:34" s="4" customFormat="1" ht="25.5">
      <c r="C11" s="43" t="s">
        <v>10</v>
      </c>
      <c r="D11" s="56" t="s">
        <v>72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8"/>
    </row>
    <row r="12" spans="1:34" s="4" customFormat="1" ht="38.25">
      <c r="C12" s="43" t="s">
        <v>23</v>
      </c>
      <c r="D12" s="56" t="s">
        <v>70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8"/>
    </row>
    <row r="14" spans="1:34" ht="27.75" customHeight="1">
      <c r="A14" s="52" t="s">
        <v>6</v>
      </c>
      <c r="B14" s="59" t="s">
        <v>28</v>
      </c>
      <c r="C14" s="52" t="s">
        <v>1</v>
      </c>
      <c r="D14" s="59" t="s">
        <v>4</v>
      </c>
      <c r="E14" s="59" t="s">
        <v>60</v>
      </c>
      <c r="F14" s="52" t="s">
        <v>97</v>
      </c>
      <c r="G14" s="52"/>
      <c r="H14" s="52"/>
      <c r="I14" s="52"/>
      <c r="J14" s="59" t="s">
        <v>98</v>
      </c>
      <c r="K14" s="59" t="s">
        <v>63</v>
      </c>
      <c r="L14" s="47" t="s">
        <v>61</v>
      </c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59" t="s">
        <v>64</v>
      </c>
      <c r="AF14" s="59" t="s">
        <v>35</v>
      </c>
      <c r="AG14" s="59" t="s">
        <v>34</v>
      </c>
      <c r="AH14" s="49" t="s">
        <v>57</v>
      </c>
    </row>
    <row r="15" spans="1:34">
      <c r="A15" s="52"/>
      <c r="B15" s="60"/>
      <c r="C15" s="52"/>
      <c r="D15" s="60"/>
      <c r="E15" s="60"/>
      <c r="F15" s="52" t="s">
        <v>22</v>
      </c>
      <c r="G15" s="52" t="s">
        <v>15</v>
      </c>
      <c r="H15" s="52" t="s">
        <v>16</v>
      </c>
      <c r="I15" s="52" t="s">
        <v>29</v>
      </c>
      <c r="J15" s="60"/>
      <c r="K15" s="60"/>
      <c r="L15" s="47" t="s">
        <v>58</v>
      </c>
      <c r="M15" s="48"/>
      <c r="N15" s="48"/>
      <c r="O15" s="48"/>
      <c r="P15" s="48"/>
      <c r="Q15" s="48"/>
      <c r="R15" s="48"/>
      <c r="S15" s="48"/>
      <c r="T15" s="48"/>
      <c r="U15" s="47" t="s">
        <v>62</v>
      </c>
      <c r="V15" s="48"/>
      <c r="W15" s="48"/>
      <c r="X15" s="48"/>
      <c r="Y15" s="48"/>
      <c r="Z15" s="52" t="s">
        <v>59</v>
      </c>
      <c r="AA15" s="52"/>
      <c r="AB15" s="52"/>
      <c r="AC15" s="52"/>
      <c r="AD15" s="52"/>
      <c r="AE15" s="60"/>
      <c r="AF15" s="60"/>
      <c r="AG15" s="60"/>
      <c r="AH15" s="50"/>
    </row>
    <row r="16" spans="1:34" ht="53.25" customHeight="1">
      <c r="A16" s="52"/>
      <c r="B16" s="61"/>
      <c r="C16" s="52"/>
      <c r="D16" s="61"/>
      <c r="E16" s="61"/>
      <c r="F16" s="52"/>
      <c r="G16" s="52"/>
      <c r="H16" s="52"/>
      <c r="I16" s="52"/>
      <c r="J16" s="61"/>
      <c r="K16" s="61"/>
      <c r="L16" s="44" t="s">
        <v>11</v>
      </c>
      <c r="M16" s="44" t="s">
        <v>12</v>
      </c>
      <c r="N16" s="44" t="s">
        <v>13</v>
      </c>
      <c r="O16" s="44" t="s">
        <v>36</v>
      </c>
      <c r="P16" s="44" t="s">
        <v>37</v>
      </c>
      <c r="Q16" s="44" t="s">
        <v>73</v>
      </c>
      <c r="R16" s="44" t="s">
        <v>74</v>
      </c>
      <c r="S16" s="44" t="s">
        <v>75</v>
      </c>
      <c r="T16" s="44" t="s">
        <v>76</v>
      </c>
      <c r="U16" s="44" t="s">
        <v>17</v>
      </c>
      <c r="V16" s="44" t="s">
        <v>18</v>
      </c>
      <c r="W16" s="44" t="s">
        <v>26</v>
      </c>
      <c r="X16" s="44" t="s">
        <v>38</v>
      </c>
      <c r="Y16" s="44" t="s">
        <v>39</v>
      </c>
      <c r="Z16" s="44" t="s">
        <v>19</v>
      </c>
      <c r="AA16" s="44" t="s">
        <v>20</v>
      </c>
      <c r="AB16" s="44" t="s">
        <v>21</v>
      </c>
      <c r="AC16" s="44" t="s">
        <v>40</v>
      </c>
      <c r="AD16" s="44" t="s">
        <v>41</v>
      </c>
      <c r="AE16" s="61"/>
      <c r="AF16" s="61"/>
      <c r="AG16" s="61"/>
      <c r="AH16" s="51"/>
    </row>
    <row r="17" spans="1:34" s="9" customFormat="1">
      <c r="A17" s="5">
        <v>1</v>
      </c>
      <c r="B17" s="6">
        <v>2</v>
      </c>
      <c r="C17" s="7">
        <v>3</v>
      </c>
      <c r="D17" s="6">
        <v>4</v>
      </c>
      <c r="E17" s="6">
        <v>5</v>
      </c>
      <c r="F17" s="6">
        <v>6</v>
      </c>
      <c r="G17" s="6">
        <v>7</v>
      </c>
      <c r="H17" s="6">
        <v>8</v>
      </c>
      <c r="I17" s="6">
        <v>9</v>
      </c>
      <c r="J17" s="6">
        <v>10</v>
      </c>
      <c r="K17" s="6">
        <v>11</v>
      </c>
      <c r="L17" s="5" t="s">
        <v>42</v>
      </c>
      <c r="M17" s="5" t="s">
        <v>43</v>
      </c>
      <c r="N17" s="5" t="s">
        <v>44</v>
      </c>
      <c r="O17" s="5" t="s">
        <v>45</v>
      </c>
      <c r="P17" s="5" t="s">
        <v>46</v>
      </c>
      <c r="Q17" s="5" t="s">
        <v>47</v>
      </c>
      <c r="R17" s="5"/>
      <c r="S17" s="5" t="s">
        <v>48</v>
      </c>
      <c r="T17" s="5" t="s">
        <v>49</v>
      </c>
      <c r="U17" s="5" t="s">
        <v>47</v>
      </c>
      <c r="V17" s="5" t="s">
        <v>48</v>
      </c>
      <c r="W17" s="5" t="s">
        <v>49</v>
      </c>
      <c r="X17" s="5" t="s">
        <v>50</v>
      </c>
      <c r="Y17" s="5" t="s">
        <v>51</v>
      </c>
      <c r="Z17" s="5" t="s">
        <v>52</v>
      </c>
      <c r="AA17" s="5" t="s">
        <v>53</v>
      </c>
      <c r="AB17" s="5" t="s">
        <v>54</v>
      </c>
      <c r="AC17" s="5" t="s">
        <v>55</v>
      </c>
      <c r="AD17" s="5" t="s">
        <v>56</v>
      </c>
      <c r="AE17" s="8">
        <v>13</v>
      </c>
      <c r="AF17" s="8">
        <v>14</v>
      </c>
      <c r="AG17" s="8">
        <v>15</v>
      </c>
      <c r="AH17" s="8">
        <v>16</v>
      </c>
    </row>
    <row r="18" spans="1:34" ht="32.25" customHeight="1">
      <c r="A18" s="10">
        <v>1</v>
      </c>
      <c r="B18" s="40" t="s">
        <v>81</v>
      </c>
      <c r="C18" s="40" t="s">
        <v>82</v>
      </c>
      <c r="D18" s="11" t="s">
        <v>77</v>
      </c>
      <c r="E18" s="12">
        <v>5</v>
      </c>
      <c r="F18" s="12">
        <v>270.83</v>
      </c>
      <c r="G18" s="32">
        <v>695</v>
      </c>
      <c r="H18" s="13">
        <v>43434</v>
      </c>
      <c r="I18" s="13"/>
      <c r="J18" s="16">
        <v>1.0379</v>
      </c>
      <c r="K18" s="38"/>
      <c r="L18" s="14">
        <v>168.33333333333334</v>
      </c>
      <c r="M18" s="39">
        <v>241.66666666666669</v>
      </c>
      <c r="N18" s="39">
        <v>241.66666666666669</v>
      </c>
      <c r="O18" s="39">
        <v>300</v>
      </c>
      <c r="P18" s="39">
        <v>170.83333333333334</v>
      </c>
      <c r="Q18" s="39">
        <v>166.66666666666669</v>
      </c>
      <c r="R18" s="39">
        <v>170.25000000000003</v>
      </c>
      <c r="S18" s="39">
        <v>195</v>
      </c>
      <c r="T18" s="39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5">
        <f>COUNTIF(K18:AD18,"&gt;0")</f>
        <v>8</v>
      </c>
      <c r="AF18" s="17">
        <f t="shared" ref="AF18:AF27" si="0">CEILING(SUM(K18:AD18)/COUNTIF(K18:AD18,"&gt;0"),0.01)</f>
        <v>206.81</v>
      </c>
      <c r="AG18" s="17">
        <f>AF18*E18</f>
        <v>1034.05</v>
      </c>
      <c r="AH18" s="15">
        <f t="shared" ref="AH18:AH27" si="1">STDEV(K18:AD18)/AF18*100</f>
        <v>23.812574711317069</v>
      </c>
    </row>
    <row r="19" spans="1:34" ht="32.25" customHeight="1">
      <c r="A19" s="10">
        <v>2</v>
      </c>
      <c r="B19" s="40" t="s">
        <v>81</v>
      </c>
      <c r="C19" s="40" t="s">
        <v>83</v>
      </c>
      <c r="D19" s="11" t="s">
        <v>77</v>
      </c>
      <c r="E19" s="12">
        <v>18</v>
      </c>
      <c r="F19" s="12">
        <v>270.83</v>
      </c>
      <c r="G19" s="32">
        <v>695</v>
      </c>
      <c r="H19" s="13">
        <v>43434</v>
      </c>
      <c r="I19" s="13"/>
      <c r="J19" s="16">
        <v>1.0379</v>
      </c>
      <c r="K19" s="38"/>
      <c r="L19" s="14">
        <v>168.33333333333334</v>
      </c>
      <c r="M19" s="39">
        <v>241.66666666666669</v>
      </c>
      <c r="N19" s="39">
        <v>241.66666666666669</v>
      </c>
      <c r="O19" s="39">
        <v>300</v>
      </c>
      <c r="P19" s="39">
        <v>170.83333333333334</v>
      </c>
      <c r="Q19" s="39">
        <v>166.66666666666669</v>
      </c>
      <c r="R19" s="39">
        <v>170.25000000000003</v>
      </c>
      <c r="S19" s="39">
        <v>195</v>
      </c>
      <c r="T19" s="39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5">
        <f t="shared" ref="AE19:AE25" si="2">COUNTIF(K19:AD19,"&gt;0")</f>
        <v>8</v>
      </c>
      <c r="AF19" s="17">
        <f t="shared" ref="AF19:AF25" si="3">CEILING(SUM(K19:AD19)/COUNTIF(K19:AD19,"&gt;0"),0.01)</f>
        <v>206.81</v>
      </c>
      <c r="AG19" s="17">
        <f t="shared" ref="AG19:AG25" si="4">AF19*E19</f>
        <v>3722.58</v>
      </c>
      <c r="AH19" s="15">
        <f t="shared" si="1"/>
        <v>23.812574711317069</v>
      </c>
    </row>
    <row r="20" spans="1:34" ht="32.25" customHeight="1">
      <c r="A20" s="10">
        <v>3</v>
      </c>
      <c r="B20" s="40" t="s">
        <v>81</v>
      </c>
      <c r="C20" s="40" t="s">
        <v>84</v>
      </c>
      <c r="D20" s="11" t="s">
        <v>77</v>
      </c>
      <c r="E20" s="12">
        <v>24</v>
      </c>
      <c r="F20" s="12">
        <v>270.83</v>
      </c>
      <c r="G20" s="32">
        <v>695</v>
      </c>
      <c r="H20" s="13">
        <v>43434</v>
      </c>
      <c r="I20" s="13"/>
      <c r="J20" s="16">
        <v>1.0379</v>
      </c>
      <c r="K20" s="38"/>
      <c r="L20" s="14">
        <v>168.33333333333334</v>
      </c>
      <c r="M20" s="39">
        <v>241.66666666666669</v>
      </c>
      <c r="N20" s="39">
        <v>241.66666666666669</v>
      </c>
      <c r="O20" s="39">
        <v>300</v>
      </c>
      <c r="P20" s="39">
        <v>170.83333333333334</v>
      </c>
      <c r="Q20" s="39">
        <v>166.66666666666669</v>
      </c>
      <c r="R20" s="39">
        <v>170.25000000000003</v>
      </c>
      <c r="S20" s="39">
        <v>195</v>
      </c>
      <c r="T20" s="39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5">
        <f t="shared" si="2"/>
        <v>8</v>
      </c>
      <c r="AF20" s="17">
        <f t="shared" si="3"/>
        <v>206.81</v>
      </c>
      <c r="AG20" s="17">
        <f t="shared" si="4"/>
        <v>4963.4400000000005</v>
      </c>
      <c r="AH20" s="15">
        <f t="shared" si="1"/>
        <v>23.812574711317069</v>
      </c>
    </row>
    <row r="21" spans="1:34" ht="32.25" customHeight="1">
      <c r="A21" s="10">
        <v>4</v>
      </c>
      <c r="B21" s="40" t="s">
        <v>81</v>
      </c>
      <c r="C21" s="40" t="s">
        <v>85</v>
      </c>
      <c r="D21" s="11" t="s">
        <v>77</v>
      </c>
      <c r="E21" s="12">
        <v>26</v>
      </c>
      <c r="F21" s="12">
        <v>270.83</v>
      </c>
      <c r="G21" s="32">
        <v>695</v>
      </c>
      <c r="H21" s="13">
        <v>43434</v>
      </c>
      <c r="I21" s="13"/>
      <c r="J21" s="16">
        <v>1.0379</v>
      </c>
      <c r="K21" s="38"/>
      <c r="L21" s="14">
        <v>168.33333333333334</v>
      </c>
      <c r="M21" s="39">
        <v>241.66666666666669</v>
      </c>
      <c r="N21" s="39">
        <v>241.66666666666669</v>
      </c>
      <c r="O21" s="39">
        <v>300</v>
      </c>
      <c r="P21" s="39">
        <v>170.83333333333334</v>
      </c>
      <c r="Q21" s="39">
        <v>166.66666666666669</v>
      </c>
      <c r="R21" s="39">
        <v>170.25000000000003</v>
      </c>
      <c r="S21" s="39">
        <v>195</v>
      </c>
      <c r="T21" s="39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5">
        <f t="shared" si="2"/>
        <v>8</v>
      </c>
      <c r="AF21" s="17">
        <f t="shared" si="3"/>
        <v>206.81</v>
      </c>
      <c r="AG21" s="17">
        <f t="shared" si="4"/>
        <v>5377.06</v>
      </c>
      <c r="AH21" s="15">
        <f t="shared" si="1"/>
        <v>23.812574711317069</v>
      </c>
    </row>
    <row r="22" spans="1:34" ht="32.25" customHeight="1">
      <c r="A22" s="10">
        <v>5</v>
      </c>
      <c r="B22" s="40" t="s">
        <v>81</v>
      </c>
      <c r="C22" s="40" t="s">
        <v>86</v>
      </c>
      <c r="D22" s="11" t="s">
        <v>77</v>
      </c>
      <c r="E22" s="12">
        <v>32</v>
      </c>
      <c r="F22" s="12">
        <v>270.83</v>
      </c>
      <c r="G22" s="32">
        <v>695</v>
      </c>
      <c r="H22" s="13">
        <v>43434</v>
      </c>
      <c r="I22" s="13"/>
      <c r="J22" s="16">
        <v>1.0379</v>
      </c>
      <c r="K22" s="38"/>
      <c r="L22" s="14">
        <v>168.33333333333334</v>
      </c>
      <c r="M22" s="39">
        <v>241.66666666666669</v>
      </c>
      <c r="N22" s="39">
        <v>241.66666666666669</v>
      </c>
      <c r="O22" s="39">
        <v>300</v>
      </c>
      <c r="P22" s="39">
        <v>170.83333333333334</v>
      </c>
      <c r="Q22" s="39">
        <v>166.66666666666669</v>
      </c>
      <c r="R22" s="39">
        <v>192.75000000000003</v>
      </c>
      <c r="S22" s="39">
        <v>195</v>
      </c>
      <c r="T22" s="39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5">
        <f t="shared" si="2"/>
        <v>8</v>
      </c>
      <c r="AF22" s="17">
        <f t="shared" si="3"/>
        <v>209.62</v>
      </c>
      <c r="AG22" s="17">
        <f t="shared" si="4"/>
        <v>6707.84</v>
      </c>
      <c r="AH22" s="15">
        <f t="shared" si="1"/>
        <v>22.646486477359172</v>
      </c>
    </row>
    <row r="23" spans="1:34" ht="32.25" customHeight="1">
      <c r="A23" s="10">
        <v>6</v>
      </c>
      <c r="B23" s="40" t="s">
        <v>81</v>
      </c>
      <c r="C23" s="40" t="s">
        <v>87</v>
      </c>
      <c r="D23" s="11" t="s">
        <v>77</v>
      </c>
      <c r="E23" s="12">
        <v>67</v>
      </c>
      <c r="F23" s="12">
        <v>270.83</v>
      </c>
      <c r="G23" s="32">
        <v>695</v>
      </c>
      <c r="H23" s="13">
        <v>43434</v>
      </c>
      <c r="I23" s="13"/>
      <c r="J23" s="16">
        <v>1.0379</v>
      </c>
      <c r="K23" s="38"/>
      <c r="L23" s="14">
        <v>168.33333333333334</v>
      </c>
      <c r="M23" s="39">
        <v>241.66666666666669</v>
      </c>
      <c r="N23" s="39">
        <v>241.66666666666669</v>
      </c>
      <c r="O23" s="39">
        <v>300</v>
      </c>
      <c r="P23" s="39">
        <v>170.83333333333334</v>
      </c>
      <c r="Q23" s="39">
        <v>166.66666666666669</v>
      </c>
      <c r="R23" s="39">
        <v>192.75000000000003</v>
      </c>
      <c r="S23" s="39">
        <v>195</v>
      </c>
      <c r="T23" s="39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5">
        <f t="shared" si="2"/>
        <v>8</v>
      </c>
      <c r="AF23" s="17">
        <f t="shared" si="3"/>
        <v>209.62</v>
      </c>
      <c r="AG23" s="17">
        <f t="shared" si="4"/>
        <v>14044.54</v>
      </c>
      <c r="AH23" s="15">
        <f t="shared" si="1"/>
        <v>22.646486477359172</v>
      </c>
    </row>
    <row r="24" spans="1:34" ht="32.25" customHeight="1">
      <c r="A24" s="10">
        <v>7</v>
      </c>
      <c r="B24" s="40" t="s">
        <v>81</v>
      </c>
      <c r="C24" s="40" t="s">
        <v>88</v>
      </c>
      <c r="D24" s="11" t="s">
        <v>77</v>
      </c>
      <c r="E24" s="12">
        <v>163</v>
      </c>
      <c r="F24" s="12">
        <v>270.83</v>
      </c>
      <c r="G24" s="32">
        <v>695</v>
      </c>
      <c r="H24" s="13">
        <v>43434</v>
      </c>
      <c r="I24" s="13"/>
      <c r="J24" s="16">
        <v>1.0379</v>
      </c>
      <c r="K24" s="38"/>
      <c r="L24" s="14">
        <v>168.33333333333334</v>
      </c>
      <c r="M24" s="39">
        <v>241.66666666666669</v>
      </c>
      <c r="N24" s="39">
        <v>241.66666666666669</v>
      </c>
      <c r="O24" s="39">
        <v>300</v>
      </c>
      <c r="P24" s="39">
        <v>170.83333333333334</v>
      </c>
      <c r="Q24" s="39">
        <v>166.66666666666669</v>
      </c>
      <c r="R24" s="39">
        <v>192.75000000000003</v>
      </c>
      <c r="S24" s="39">
        <v>195</v>
      </c>
      <c r="T24" s="39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5">
        <f t="shared" si="2"/>
        <v>8</v>
      </c>
      <c r="AF24" s="17">
        <f t="shared" si="3"/>
        <v>209.62</v>
      </c>
      <c r="AG24" s="17">
        <f t="shared" si="4"/>
        <v>34168.06</v>
      </c>
      <c r="AH24" s="15">
        <f t="shared" si="1"/>
        <v>22.646486477359172</v>
      </c>
    </row>
    <row r="25" spans="1:34" ht="32.25" customHeight="1">
      <c r="A25" s="10">
        <v>8</v>
      </c>
      <c r="B25" s="40" t="s">
        <v>81</v>
      </c>
      <c r="C25" s="40" t="s">
        <v>89</v>
      </c>
      <c r="D25" s="11" t="s">
        <v>77</v>
      </c>
      <c r="E25" s="12">
        <v>201</v>
      </c>
      <c r="F25" s="12">
        <v>270.83</v>
      </c>
      <c r="G25" s="32">
        <v>695</v>
      </c>
      <c r="H25" s="13">
        <v>43434</v>
      </c>
      <c r="I25" s="13"/>
      <c r="J25" s="16">
        <v>1.0379</v>
      </c>
      <c r="K25" s="38"/>
      <c r="L25" s="14">
        <v>168.33333333333334</v>
      </c>
      <c r="M25" s="39">
        <v>241.66666666666669</v>
      </c>
      <c r="N25" s="39">
        <v>241.66666666666669</v>
      </c>
      <c r="O25" s="39">
        <v>300</v>
      </c>
      <c r="P25" s="39">
        <v>170.83333333333334</v>
      </c>
      <c r="Q25" s="39">
        <v>166.66666666666669</v>
      </c>
      <c r="R25" s="39">
        <v>192.75000000000003</v>
      </c>
      <c r="S25" s="39">
        <v>195</v>
      </c>
      <c r="T25" s="39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5">
        <f t="shared" si="2"/>
        <v>8</v>
      </c>
      <c r="AF25" s="17">
        <f t="shared" si="3"/>
        <v>209.62</v>
      </c>
      <c r="AG25" s="17">
        <f t="shared" si="4"/>
        <v>42133.62</v>
      </c>
      <c r="AH25" s="15">
        <f t="shared" ref="AH25" si="5">STDEV(K25:AD25)/AF25*100</f>
        <v>22.646486477359172</v>
      </c>
    </row>
    <row r="26" spans="1:34">
      <c r="A26" s="10">
        <v>9</v>
      </c>
      <c r="B26" s="40" t="s">
        <v>81</v>
      </c>
      <c r="C26" s="40" t="s">
        <v>90</v>
      </c>
      <c r="D26" s="11" t="s">
        <v>77</v>
      </c>
      <c r="E26" s="12">
        <v>85</v>
      </c>
      <c r="F26" s="12">
        <v>270.83</v>
      </c>
      <c r="G26" s="32">
        <v>695</v>
      </c>
      <c r="H26" s="13">
        <v>43434</v>
      </c>
      <c r="I26" s="13"/>
      <c r="J26" s="16">
        <v>1.0379</v>
      </c>
      <c r="K26" s="38"/>
      <c r="L26" s="14">
        <v>168.33333333333334</v>
      </c>
      <c r="M26" s="14">
        <v>241.66666666666669</v>
      </c>
      <c r="N26" s="14">
        <v>241.66666666666669</v>
      </c>
      <c r="O26" s="14">
        <v>300</v>
      </c>
      <c r="P26" s="14">
        <v>170.83333333333334</v>
      </c>
      <c r="Q26" s="14">
        <v>166.66666666666669</v>
      </c>
      <c r="R26" s="14">
        <v>192.75000000000003</v>
      </c>
      <c r="S26" s="14">
        <v>195</v>
      </c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5">
        <f t="shared" ref="AE26:AE27" si="6">COUNTIF(K26:AD26,"&gt;0")</f>
        <v>8</v>
      </c>
      <c r="AF26" s="17">
        <f t="shared" si="0"/>
        <v>209.62</v>
      </c>
      <c r="AG26" s="17">
        <f t="shared" ref="AG26:AG30" si="7">AF26*E26</f>
        <v>17817.7</v>
      </c>
      <c r="AH26" s="15">
        <f t="shared" si="1"/>
        <v>22.646486477359172</v>
      </c>
    </row>
    <row r="27" spans="1:34">
      <c r="A27" s="10">
        <v>10</v>
      </c>
      <c r="B27" s="40" t="s">
        <v>81</v>
      </c>
      <c r="C27" s="40" t="s">
        <v>91</v>
      </c>
      <c r="D27" s="11" t="s">
        <v>77</v>
      </c>
      <c r="E27" s="12">
        <v>58</v>
      </c>
      <c r="F27" s="12">
        <v>270.83</v>
      </c>
      <c r="G27" s="32">
        <v>695</v>
      </c>
      <c r="H27" s="13">
        <v>43434</v>
      </c>
      <c r="I27" s="13"/>
      <c r="J27" s="16">
        <v>1.0379</v>
      </c>
      <c r="K27" s="38"/>
      <c r="L27" s="14">
        <v>168.33333333333334</v>
      </c>
      <c r="M27" s="14">
        <v>241.66666666666669</v>
      </c>
      <c r="N27" s="14">
        <v>241.66666666666669</v>
      </c>
      <c r="O27" s="14">
        <v>300</v>
      </c>
      <c r="P27" s="14">
        <v>170.83333333333334</v>
      </c>
      <c r="Q27" s="14">
        <v>166.66666666666669</v>
      </c>
      <c r="R27" s="14">
        <v>192.75000000000003</v>
      </c>
      <c r="S27" s="14">
        <v>195</v>
      </c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5">
        <f t="shared" si="6"/>
        <v>8</v>
      </c>
      <c r="AF27" s="17">
        <f t="shared" si="0"/>
        <v>209.62</v>
      </c>
      <c r="AG27" s="17">
        <f t="shared" si="7"/>
        <v>12157.960000000001</v>
      </c>
      <c r="AH27" s="15">
        <f t="shared" si="1"/>
        <v>22.646486477359172</v>
      </c>
    </row>
    <row r="28" spans="1:34">
      <c r="A28" s="10">
        <v>11</v>
      </c>
      <c r="B28" s="40" t="s">
        <v>81</v>
      </c>
      <c r="C28" s="40" t="s">
        <v>92</v>
      </c>
      <c r="D28" s="11" t="s">
        <v>77</v>
      </c>
      <c r="E28" s="12">
        <v>15</v>
      </c>
      <c r="F28" s="12">
        <v>270.83</v>
      </c>
      <c r="G28" s="32">
        <v>695</v>
      </c>
      <c r="H28" s="13">
        <v>43434</v>
      </c>
      <c r="I28" s="13"/>
      <c r="J28" s="16">
        <v>1.0379</v>
      </c>
      <c r="K28" s="38"/>
      <c r="L28" s="14"/>
      <c r="M28" s="14"/>
      <c r="N28" s="14">
        <v>241.66666666666669</v>
      </c>
      <c r="O28" s="14"/>
      <c r="P28" s="14">
        <v>170.83333333333334</v>
      </c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5">
        <f t="shared" ref="AE28:AE30" si="8">COUNTIF(K28:AD28,"&gt;0")</f>
        <v>2</v>
      </c>
      <c r="AF28" s="17">
        <f t="shared" ref="AF28:AF30" si="9">CEILING(SUM(K28:AD28)/COUNTIF(K28:AD28,"&gt;0"),0.01)</f>
        <v>206.25</v>
      </c>
      <c r="AG28" s="17">
        <f t="shared" si="7"/>
        <v>3093.75</v>
      </c>
      <c r="AH28" s="15">
        <f t="shared" ref="AH28:AH30" si="10">STDEV(K28:AD28)/AF28*100</f>
        <v>24.284475313477422</v>
      </c>
    </row>
    <row r="29" spans="1:34">
      <c r="A29" s="10">
        <v>12</v>
      </c>
      <c r="B29" s="40" t="s">
        <v>81</v>
      </c>
      <c r="C29" s="40" t="s">
        <v>93</v>
      </c>
      <c r="D29" s="11" t="s">
        <v>77</v>
      </c>
      <c r="E29" s="12">
        <v>7</v>
      </c>
      <c r="F29" s="12">
        <v>270.83</v>
      </c>
      <c r="G29" s="32">
        <v>695</v>
      </c>
      <c r="H29" s="13">
        <v>43434</v>
      </c>
      <c r="I29" s="13"/>
      <c r="J29" s="16">
        <v>1.0379</v>
      </c>
      <c r="K29" s="38"/>
      <c r="L29" s="14"/>
      <c r="M29" s="14"/>
      <c r="N29" s="14">
        <v>241.66666666666669</v>
      </c>
      <c r="O29" s="14"/>
      <c r="P29" s="14">
        <v>170.83333333333334</v>
      </c>
      <c r="Q29" s="14"/>
      <c r="R29" s="14"/>
      <c r="S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5">
        <f t="shared" si="8"/>
        <v>2</v>
      </c>
      <c r="AF29" s="17">
        <f t="shared" si="9"/>
        <v>206.25</v>
      </c>
      <c r="AG29" s="17">
        <f t="shared" si="7"/>
        <v>1443.75</v>
      </c>
      <c r="AH29" s="15">
        <f t="shared" si="10"/>
        <v>24.284475313477422</v>
      </c>
    </row>
    <row r="30" spans="1:34">
      <c r="A30" s="10">
        <v>13</v>
      </c>
      <c r="B30" s="40" t="s">
        <v>81</v>
      </c>
      <c r="C30" s="40" t="s">
        <v>94</v>
      </c>
      <c r="D30" s="11" t="s">
        <v>77</v>
      </c>
      <c r="E30" s="12">
        <v>2</v>
      </c>
      <c r="F30" s="12">
        <v>270.83</v>
      </c>
      <c r="G30" s="32">
        <v>695</v>
      </c>
      <c r="H30" s="13">
        <v>43434</v>
      </c>
      <c r="I30" s="13"/>
      <c r="J30" s="16">
        <v>1.0379</v>
      </c>
      <c r="K30" s="38"/>
      <c r="L30" s="14"/>
      <c r="M30" s="14"/>
      <c r="N30" s="14">
        <v>241.66666666666669</v>
      </c>
      <c r="O30" s="14"/>
      <c r="P30" s="14">
        <v>170.83333333333334</v>
      </c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5">
        <f t="shared" si="8"/>
        <v>2</v>
      </c>
      <c r="AF30" s="17">
        <f t="shared" si="9"/>
        <v>206.25</v>
      </c>
      <c r="AG30" s="17">
        <f t="shared" si="7"/>
        <v>412.5</v>
      </c>
      <c r="AH30" s="15">
        <f t="shared" si="10"/>
        <v>24.284475313477422</v>
      </c>
    </row>
    <row r="31" spans="1:34">
      <c r="A31" s="28"/>
      <c r="B31" s="29"/>
      <c r="C31" s="54" t="s">
        <v>5</v>
      </c>
      <c r="D31" s="55"/>
      <c r="E31" s="55"/>
      <c r="F31" s="55"/>
      <c r="G31" s="55"/>
      <c r="H31" s="55"/>
      <c r="I31" s="55"/>
      <c r="J31" s="55"/>
      <c r="K31" s="55"/>
      <c r="L31" s="55"/>
      <c r="M31" s="5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30"/>
      <c r="AG31" s="30">
        <f>SUM(AG18:AG30)</f>
        <v>147076.85</v>
      </c>
      <c r="AH31" s="31"/>
    </row>
    <row r="32" spans="1:34"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8"/>
      <c r="AF32" s="19"/>
    </row>
    <row r="33" spans="3:33" s="20" customFormat="1" hidden="1">
      <c r="C33" s="20" t="s">
        <v>8</v>
      </c>
    </row>
    <row r="34" spans="3:33" s="20" customFormat="1" hidden="1">
      <c r="C34" s="21" t="s">
        <v>30</v>
      </c>
    </row>
    <row r="35" spans="3:33" s="20" customFormat="1" hidden="1">
      <c r="C35" s="21" t="s">
        <v>31</v>
      </c>
    </row>
    <row r="36" spans="3:33" s="20" customFormat="1" hidden="1">
      <c r="C36" s="21" t="s">
        <v>32</v>
      </c>
    </row>
    <row r="37" spans="3:33">
      <c r="L37" s="22"/>
    </row>
    <row r="38" spans="3:33" s="3" customFormat="1" ht="15.75">
      <c r="C38" s="23" t="s">
        <v>0</v>
      </c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</row>
    <row r="39" spans="3:33" s="3" customFormat="1" ht="15.75"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</row>
    <row r="40" spans="3:33" s="3" customFormat="1" ht="15.75">
      <c r="C40" s="35"/>
      <c r="D40" s="24"/>
      <c r="E40" s="24"/>
      <c r="F40" s="46" t="s">
        <v>95</v>
      </c>
      <c r="G40" s="46"/>
      <c r="H40" s="46"/>
      <c r="I40" s="46"/>
      <c r="J40" s="46"/>
      <c r="K40" s="25"/>
      <c r="L40" s="46"/>
      <c r="M40" s="46"/>
      <c r="N40" s="46"/>
      <c r="O40" s="33"/>
      <c r="P40" s="36"/>
      <c r="Q40" s="36"/>
      <c r="R40" s="37"/>
      <c r="S40" s="36"/>
      <c r="T40" s="33"/>
      <c r="U40" s="1"/>
      <c r="V40" s="1"/>
      <c r="W40" s="1"/>
      <c r="X40" s="1"/>
      <c r="Y40" s="1"/>
      <c r="Z40" s="24"/>
      <c r="AA40" s="24"/>
      <c r="AB40" s="24"/>
      <c r="AC40" s="24"/>
      <c r="AD40" s="24"/>
      <c r="AE40" s="24"/>
      <c r="AF40" s="24"/>
      <c r="AG40" s="26"/>
    </row>
    <row r="41" spans="3:33" s="3" customFormat="1" ht="15.75">
      <c r="C41" s="34" t="s">
        <v>2</v>
      </c>
      <c r="D41" s="24"/>
      <c r="E41" s="24"/>
      <c r="F41" s="63" t="s">
        <v>71</v>
      </c>
      <c r="G41" s="63"/>
      <c r="H41" s="63"/>
      <c r="I41" s="63"/>
      <c r="J41" s="63"/>
      <c r="K41" s="1"/>
      <c r="L41" s="62" t="s">
        <v>7</v>
      </c>
      <c r="M41" s="62"/>
      <c r="N41" s="62"/>
      <c r="O41" s="33"/>
      <c r="P41" s="36"/>
      <c r="Q41" s="36"/>
      <c r="R41" s="37"/>
      <c r="S41" s="36"/>
      <c r="T41" s="33"/>
      <c r="U41" s="1"/>
      <c r="V41" s="1"/>
      <c r="W41" s="1"/>
      <c r="X41" s="1"/>
      <c r="Y41" s="1"/>
      <c r="Z41" s="24"/>
      <c r="AA41" s="24"/>
      <c r="AB41" s="24"/>
      <c r="AC41" s="24"/>
      <c r="AD41" s="24"/>
      <c r="AE41" s="24"/>
      <c r="AF41" s="24"/>
    </row>
    <row r="42" spans="3:33">
      <c r="C42" s="27"/>
      <c r="Z42" s="25"/>
      <c r="AA42" s="25"/>
      <c r="AB42" s="25"/>
      <c r="AC42" s="25"/>
      <c r="AD42" s="25"/>
      <c r="AE42" s="25"/>
      <c r="AF42" s="25"/>
    </row>
    <row r="43" spans="3:33">
      <c r="C43" s="23" t="s">
        <v>27</v>
      </c>
      <c r="Z43" s="25"/>
      <c r="AA43" s="25"/>
      <c r="AB43" s="25"/>
      <c r="AC43" s="25"/>
      <c r="AD43" s="25"/>
      <c r="AE43" s="25"/>
      <c r="AF43" s="25"/>
    </row>
    <row r="44" spans="3:33">
      <c r="Z44" s="25"/>
      <c r="AA44" s="25"/>
      <c r="AB44" s="25"/>
      <c r="AC44" s="25"/>
      <c r="AD44" s="25"/>
      <c r="AE44" s="25"/>
      <c r="AF44" s="25"/>
    </row>
    <row r="45" spans="3:33">
      <c r="C45" s="35"/>
      <c r="D45" s="24"/>
      <c r="E45" s="24"/>
      <c r="F45" s="46" t="s">
        <v>96</v>
      </c>
      <c r="G45" s="46"/>
      <c r="H45" s="46"/>
      <c r="I45" s="46"/>
      <c r="J45" s="46"/>
      <c r="K45" s="25"/>
      <c r="L45" s="46"/>
      <c r="M45" s="46"/>
      <c r="N45" s="46"/>
      <c r="O45" s="33"/>
      <c r="P45" s="36"/>
      <c r="Q45" s="36"/>
      <c r="R45" s="37"/>
      <c r="S45" s="36"/>
      <c r="T45" s="33"/>
      <c r="Z45" s="24"/>
      <c r="AA45" s="24"/>
      <c r="AB45" s="24"/>
      <c r="AC45" s="24"/>
      <c r="AD45" s="24"/>
      <c r="AE45" s="24"/>
      <c r="AF45" s="24"/>
    </row>
    <row r="46" spans="3:33">
      <c r="C46" s="34" t="s">
        <v>2</v>
      </c>
      <c r="D46" s="24"/>
      <c r="E46" s="24"/>
      <c r="F46" s="63" t="s">
        <v>71</v>
      </c>
      <c r="G46" s="63"/>
      <c r="H46" s="63"/>
      <c r="I46" s="63"/>
      <c r="J46" s="63"/>
      <c r="L46" s="62" t="s">
        <v>7</v>
      </c>
      <c r="M46" s="62"/>
      <c r="N46" s="62"/>
      <c r="O46" s="33"/>
      <c r="P46" s="36"/>
      <c r="Q46" s="36"/>
      <c r="R46" s="37"/>
      <c r="S46" s="36"/>
      <c r="T46" s="33"/>
      <c r="Z46" s="24"/>
      <c r="AA46" s="24"/>
      <c r="AB46" s="24"/>
      <c r="AC46" s="24"/>
      <c r="AD46" s="24"/>
      <c r="AE46" s="24"/>
      <c r="AF46" s="24"/>
    </row>
    <row r="49" spans="3:34">
      <c r="C49" s="23" t="s">
        <v>65</v>
      </c>
    </row>
    <row r="51" spans="3:34">
      <c r="C51" s="46"/>
      <c r="D51" s="46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46"/>
      <c r="AE51" s="46"/>
      <c r="AF51" s="46"/>
      <c r="AG51" s="46"/>
      <c r="AH51" s="46"/>
    </row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</sheetData>
  <sheetProtection formatCells="0" formatColumns="0" formatRows="0" insertHyperlinks="0" sort="0" autoFilter="0"/>
  <protectedRanges>
    <protectedRange sqref="L16:AD17 K65:K73" name="Диапазон7"/>
    <protectedRange sqref="D6:AG6" name="Диапазон1"/>
    <protectedRange sqref="D11:AG12" name="Диапазон2"/>
    <protectedRange sqref="A18:E30 G18:I30" name="Диапазон3"/>
    <protectedRange sqref="AB18:AD30 T18:Y30" name="Диапазон4"/>
    <protectedRange sqref="C40 F40 L40 L45 C45 F45" name="Диапазон5"/>
    <protectedRange sqref="D34:AG36" name="Диапазон6"/>
    <protectedRange sqref="Z1" name="Диапазон8_1"/>
    <protectedRange sqref="C34:C36" name="Диапазон6_1"/>
    <protectedRange sqref="F18:F30" name="Диапазон3_3"/>
    <protectedRange sqref="Z18:AA30 L18:S30" name="Диапазон4_1"/>
    <protectedRange sqref="D7:AG7" name="Диапазон1_2"/>
  </protectedRanges>
  <autoFilter ref="A17:AH31"/>
  <mergeCells count="38">
    <mergeCell ref="B14:B16"/>
    <mergeCell ref="F14:I14"/>
    <mergeCell ref="I15:I16"/>
    <mergeCell ref="L45:N45"/>
    <mergeCell ref="L46:N46"/>
    <mergeCell ref="F45:J45"/>
    <mergeCell ref="F46:J46"/>
    <mergeCell ref="J14:J16"/>
    <mergeCell ref="F15:F16"/>
    <mergeCell ref="L40:N40"/>
    <mergeCell ref="L41:N41"/>
    <mergeCell ref="F40:J40"/>
    <mergeCell ref="F41:J41"/>
    <mergeCell ref="AE14:AE16"/>
    <mergeCell ref="L14:AD14"/>
    <mergeCell ref="Z15:AD15"/>
    <mergeCell ref="D9:AG9"/>
    <mergeCell ref="U15:Y15"/>
    <mergeCell ref="AG14:AG16"/>
    <mergeCell ref="AF14:AF16"/>
    <mergeCell ref="D14:D16"/>
    <mergeCell ref="E14:E16"/>
    <mergeCell ref="C51:AH51"/>
    <mergeCell ref="L15:T15"/>
    <mergeCell ref="AH14:AH16"/>
    <mergeCell ref="A14:A16"/>
    <mergeCell ref="C4:AG4"/>
    <mergeCell ref="C31:M31"/>
    <mergeCell ref="D6:AG6"/>
    <mergeCell ref="D10:AG10"/>
    <mergeCell ref="D11:AG11"/>
    <mergeCell ref="D12:AG12"/>
    <mergeCell ref="K14:K16"/>
    <mergeCell ref="G15:G16"/>
    <mergeCell ref="H15:H16"/>
    <mergeCell ref="D7:AG7"/>
    <mergeCell ref="D8:AG8"/>
    <mergeCell ref="C14:C16"/>
  </mergeCells>
  <phoneticPr fontId="0" type="noConversion"/>
  <dataValidations count="1">
    <dataValidation type="list" allowBlank="1" showInputMessage="1" showErrorMessage="1" sqref="D7:AG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3" fitToHeight="0" orientation="landscape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2022-08-12T07:33:35Z</cp:lastPrinted>
  <dcterms:created xsi:type="dcterms:W3CDTF">1996-10-08T23:32:33Z</dcterms:created>
  <dcterms:modified xsi:type="dcterms:W3CDTF">2022-09-02T04:52:58Z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